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71AD988E-35B7-4E5B-BDAE-9BDC15C6A4E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4" i="1" l="1"/>
  <c r="AH14" i="1" s="1"/>
  <c r="AJ14" i="1" s="1"/>
  <c r="AL14" i="1" s="1"/>
  <c r="AC14" i="1"/>
  <c r="N14" i="1"/>
  <c r="P14" i="1" s="1"/>
  <c r="N13" i="1"/>
  <c r="P13" i="1" s="1"/>
  <c r="AG13" i="1" s="1"/>
  <c r="AH13" i="1" s="1"/>
  <c r="AJ13" i="1" s="1"/>
  <c r="AL13" i="1" s="1"/>
  <c r="AF12" i="1"/>
  <c r="AC12" i="1"/>
  <c r="N12" i="1"/>
  <c r="P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H12" i="1" l="1"/>
  <c r="AJ12" i="1" s="1"/>
  <c r="AL12" i="1" s="1"/>
  <c r="AL15" i="1" s="1"/>
  <c r="AL16" i="1" s="1"/>
  <c r="AG12" i="1"/>
  <c r="AG14" i="1"/>
</calcChain>
</file>

<file path=xl/sharedStrings.xml><?xml version="1.0" encoding="utf-8"?>
<sst xmlns="http://schemas.openxmlformats.org/spreadsheetml/2006/main" count="87" uniqueCount="68">
  <si>
    <t xml:space="preserve"> ชื่อองค์กรปกครองส่วนท้องถิ่น ..... เทศบาลตำบลท่าช้าง .....</t>
  </si>
  <si>
    <t>ภ.ด.ส.7</t>
  </si>
  <si>
    <t>นางสาว สมจิตต์ เพิ่มพูลศักดิ์    เลขที่ 8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</si>
  <si>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</si>
  <si>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</si>
  <si>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</si>
  <si>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</si>
  <si>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</si>
  <si>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</si>
  <si>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</si>
  <si>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</si>
  <si>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</si>
  <si>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</si>
  <si>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</si>
  <si>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</si>
  <si>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</si>
  <si>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</si>
  <si>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</si>
  <si>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</si>
  <si>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</si>
  <si>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</si>
  <si>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</si>
  <si>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</si>
  <si>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</si>
  <si>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</si>
  <si>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</si>
  <si>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</si>
  <si>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</si>
  <si>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</si>
  <si>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</si>
  <si>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</si>
  <si>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</si>
  <si>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</si>
  <si>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</si>
  <si>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</si>
  <si>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</si>
  <si>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</si>
  <si>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</si>
  <si>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</si>
  <si>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ส724/6767</t>
  </si>
  <si>
    <t>3150600061519</t>
  </si>
  <si>
    <t>นางสาว สมจิตต์ เพิ่มพูลศักดิ์</t>
  </si>
  <si>
    <t>เลขที่ 8 ม.1</t>
  </si>
  <si>
    <t>4778</t>
  </si>
  <si>
    <t>08F041</t>
  </si>
  <si>
    <t>โฉนด</t>
  </si>
  <si>
    <t>1441</t>
  </si>
  <si>
    <t>ประกอบเกษตรกรรม</t>
  </si>
  <si>
    <t>5916</t>
  </si>
  <si>
    <t>09H163/003</t>
  </si>
  <si>
    <t>29737</t>
  </si>
  <si>
    <t xml:space="preserve">ที่อยู่อาศัย หลังหลัก </t>
  </si>
  <si>
    <t xml:space="preserve">  มีสิ่งปลูกสร้างของบุคคลอื่น </t>
  </si>
  <si>
    <t>8 ม.1ท่าช้าง วิเศษชัยชาญ อ่างทอง</t>
  </si>
  <si>
    <t>09H163/003-B003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</si>
  <si>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</si>
  <si>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</si>
  <si>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</si>
  <si>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</si>
  <si>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ที่อยู่อาศัย หลังอื่นๆ </t>
  </si>
  <si>
    <t>อื่นๆ</t>
  </si>
  <si>
    <t>09H163/003-B002</t>
  </si>
  <si>
    <t>502|คลังสินค้า พื้นที่เกินกว่า 300 ตารางเมตรขึ้นไป</t>
  </si>
  <si>
    <t>ตึก</t>
  </si>
  <si>
    <t>ให้เช่า-ที่อยู่อาศัย - หลังหลัก และ หลังอื่นๆอยู่บนพื้นที่เดียวกัน</t>
  </si>
  <si>
    <t>โกดังเก็บไอศครีม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</si>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</sst>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7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6</v>
      </c>
      <c r="K10" s="61">
        <v>2</v>
      </c>
      <c r="L10" s="62">
        <v>46</v>
      </c>
      <c r="M10" s="61" t="s">
        <v>47</v>
      </c>
      <c r="N10" s="65">
        <f>((J10*400)+(K10*100))+L10</f>
        <v>2646</v>
      </c>
      <c r="O10" s="65">
        <v>200</v>
      </c>
      <c r="P10" s="65">
        <f>N10*O10</f>
        <v>529200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529200</v>
      </c>
      <c r="AH10" s="65">
        <f>AG10</f>
        <v>529200</v>
      </c>
      <c r="AI10" s="65">
        <v>50000000</v>
      </c>
      <c r="AJ10" s="65">
        <f>IF((AI10-AH10) &gt; 1,0,IF((AI10-AH10)&lt;0,AH10-AI10,AI10-AH10))</f>
        <v>0</v>
      </c>
      <c r="AK10" s="65">
        <v>0.01</v>
      </c>
      <c r="AL10" s="65">
        <f>AJ10*(AK10/100)</f>
        <v>0</v>
      </c>
    </row>
    <row r="11" spans="1:39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48</v>
      </c>
      <c r="G11" s="64" t="s">
        <v>49</v>
      </c>
      <c r="H11" s="61" t="s">
        <v>45</v>
      </c>
      <c r="I11" s="61" t="s">
        <v>50</v>
      </c>
      <c r="J11" s="61">
        <v>0</v>
      </c>
      <c r="K11" s="61">
        <v>0</v>
      </c>
      <c r="L11" s="62">
        <v>20.25</v>
      </c>
      <c r="M11" s="61" t="s">
        <v>51</v>
      </c>
      <c r="N11" s="65">
        <f>((J11*400)+(K11*100))+L11</f>
        <v>20.25</v>
      </c>
      <c r="O11" s="65">
        <v>750</v>
      </c>
      <c r="P11" s="65">
        <f>N11*O11</f>
        <v>15187.5</v>
      </c>
      <c r="Q11" s="61"/>
      <c r="R11" s="61"/>
      <c r="S11" s="66"/>
      <c r="T11" s="61"/>
      <c r="U11" s="61"/>
      <c r="V11" s="64"/>
      <c r="W11" s="61" t="s">
        <v>52</v>
      </c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15187.5</v>
      </c>
      <c r="AH11" s="65">
        <f>AG11</f>
        <v>15187.5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20.25</v>
      </c>
      <c r="M12" s="61" t="s">
        <v>51</v>
      </c>
      <c r="N12" s="65">
        <f>((J12*400)+(K12*100))+L12</f>
        <v>20.25</v>
      </c>
      <c r="O12" s="65">
        <v>750</v>
      </c>
      <c r="P12" s="65">
        <f>N12*O12</f>
        <v>15187.5</v>
      </c>
      <c r="Q12" s="61">
        <v>1</v>
      </c>
      <c r="R12" s="61" t="s">
        <v>39</v>
      </c>
      <c r="S12" s="66" t="s">
        <v>40</v>
      </c>
      <c r="T12" s="61" t="s">
        <v>41</v>
      </c>
      <c r="U12" s="61" t="s">
        <v>53</v>
      </c>
      <c r="V12" s="64" t="s">
        <v>54</v>
      </c>
      <c r="W12" s="61" t="s">
        <v>55</v>
      </c>
      <c r="X12" s="61" t="s">
        <v>56</v>
      </c>
      <c r="Y12" s="61" t="s">
        <v>57</v>
      </c>
      <c r="Z12" s="65">
        <v>81</v>
      </c>
      <c r="AA12" s="62">
        <v>100</v>
      </c>
      <c r="AB12" s="65">
        <v>6650</v>
      </c>
      <c r="AC12" s="65">
        <f>Z12*AB12</f>
        <v>538650</v>
      </c>
      <c r="AD12" s="63">
        <v>49</v>
      </c>
      <c r="AE12" s="63">
        <v>93</v>
      </c>
      <c r="AF12" s="65">
        <f>(AC12*(100-AE12))/100</f>
        <v>37705.5</v>
      </c>
      <c r="AG12" s="65">
        <f>AF12+P12</f>
        <v>52893</v>
      </c>
      <c r="AH12" s="65">
        <f>AF12+(P12*(AA12/100))</f>
        <v>52893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58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50</v>
      </c>
      <c r="M13" s="61" t="s">
        <v>59</v>
      </c>
      <c r="N13" s="65">
        <f>((J13*400)+(K13*100))+L13</f>
        <v>50</v>
      </c>
      <c r="O13" s="65">
        <v>750</v>
      </c>
      <c r="P13" s="65">
        <f>N13*O13</f>
        <v>37500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37500</v>
      </c>
      <c r="AH13" s="65">
        <f>AG13</f>
        <v>37500</v>
      </c>
      <c r="AI13" s="65">
        <v>0</v>
      </c>
      <c r="AJ13" s="65">
        <f>IF((AI13-AH13) &gt; 1,0,IF((AI13-AH13)&lt;0,AH13-AI13,AI13-AH13))</f>
        <v>37500</v>
      </c>
      <c r="AK13" s="65">
        <v>0.02</v>
      </c>
      <c r="AL13" s="65">
        <f>AJ13*(AK13/100)</f>
        <v>7.5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13.5</v>
      </c>
      <c r="M14" s="61" t="s">
        <v>60</v>
      </c>
      <c r="N14" s="65">
        <f>((J14*400)+(K14*100))+L14</f>
        <v>13.5</v>
      </c>
      <c r="O14" s="65">
        <v>750</v>
      </c>
      <c r="P14" s="65">
        <f>N14*O14</f>
        <v>10125</v>
      </c>
      <c r="Q14" s="61">
        <v>1</v>
      </c>
      <c r="R14" s="61" t="s">
        <v>39</v>
      </c>
      <c r="S14" s="66" t="s">
        <v>40</v>
      </c>
      <c r="T14" s="61" t="s">
        <v>41</v>
      </c>
      <c r="U14" s="61" t="s">
        <v>53</v>
      </c>
      <c r="V14" s="64" t="s">
        <v>61</v>
      </c>
      <c r="W14" s="61" t="s">
        <v>62</v>
      </c>
      <c r="X14" s="61" t="s">
        <v>63</v>
      </c>
      <c r="Y14" s="61" t="s">
        <v>64</v>
      </c>
      <c r="Z14" s="65">
        <v>54</v>
      </c>
      <c r="AA14" s="62">
        <v>100</v>
      </c>
      <c r="AB14" s="65">
        <v>3350</v>
      </c>
      <c r="AC14" s="65">
        <f>Z14*AB14</f>
        <v>180900</v>
      </c>
      <c r="AD14" s="63">
        <v>2</v>
      </c>
      <c r="AE14" s="63">
        <v>2</v>
      </c>
      <c r="AF14" s="65">
        <f>(AC14*(100-AE14))/100</f>
        <v>177282</v>
      </c>
      <c r="AG14" s="65">
        <f>AF14+P14</f>
        <v>187407</v>
      </c>
      <c r="AH14" s="65">
        <f>AF14+(P14*(AA14/100))</f>
        <v>187407</v>
      </c>
      <c r="AI14" s="65">
        <v>0</v>
      </c>
      <c r="AJ14" s="65">
        <f>IF((AI14-AH14) &gt; 1,0,IF((AI14-AH14)&lt;0,AH14-AI14,AI14-AH14))</f>
        <v>187407</v>
      </c>
      <c r="AK14" s="65">
        <v>0.3</v>
      </c>
      <c r="AL14" s="65">
        <f>AJ14*(AK14/100)</f>
        <v>562.221</v>
      </c>
      <c r="AM14" s="11" t="s">
        <v>65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66</v>
      </c>
      <c r="AL15" s="65">
        <f>SUM(AL10:AL14)</f>
        <v>569.721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67</v>
      </c>
      <c r="AL16" s="65">
        <f>FLOOR((AL15/100)*10,0.01)</f>
        <v>56.97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2021-03-02T03:56:54Z</cp:lastPrinted>
  <dcterms:created xsi:type="dcterms:W3CDTF">2010-09-03T23:45:18Z</dcterms:created>
  <dcterms:modified xsi:type="dcterms:W3CDTF">2021-03-02T03:56:56Z</dcterms:modified>
  <cp:category/>
</cp:coreProperties>
</file>